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Landelijk - Perronherstel Noord NL 2024-2031 (PH-N)\3.3 Nota van Inlichtingen\3e NvI\07 Nota van Inlichtingen 3e NvI\"/>
    </mc:Choice>
  </mc:AlternateContent>
  <xr:revisionPtr revIDLastSave="0" documentId="13_ncr:1_{744FD94F-2C2B-48B3-ACCB-F2A6969C296A}" xr6:coauthVersionLast="47" xr6:coauthVersionMax="47" xr10:uidLastSave="{00000000-0000-0000-0000-000000000000}"/>
  <bookViews>
    <workbookView xWindow="-120" yWindow="-120" windowWidth="29040" windowHeight="15840" xr2:uid="{00000000-000D-0000-FFFF-FFFF00000000}"/>
  </bookViews>
  <sheets>
    <sheet name="Vragenlijst" sheetId="1" r:id="rId1"/>
  </sheets>
  <definedNames>
    <definedName name="_xlnm.Print_Area" localSheetId="0">Vragenlijst!$A$1:$G$46</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<sst xmlns="http://schemas.openxmlformats.org/spreadsheetml/2006/main" count="173" uniqueCount="122">
  <si>
    <t>Nr</t>
  </si>
  <si>
    <t>Versie:</t>
  </si>
  <si>
    <t xml:space="preserve">Vraag Gegadigde </t>
  </si>
  <si>
    <t>Datum:</t>
  </si>
  <si>
    <t xml:space="preserve">Project: </t>
  </si>
  <si>
    <t>Gewijzigd document</t>
  </si>
  <si>
    <t>Tab</t>
  </si>
  <si>
    <t>Document
Paragraaf / Eis - Bepaling</t>
  </si>
  <si>
    <t>Antwoord ProRail</t>
  </si>
  <si>
    <t>Aanpassingen aanbestedings- dossier</t>
  </si>
  <si>
    <t>TenderNed nr.</t>
  </si>
  <si>
    <t>01. Aanbestedingsleidraad</t>
  </si>
  <si>
    <t>04. VS Procesdeel</t>
  </si>
  <si>
    <t>02. Raamovereenkomst</t>
  </si>
  <si>
    <t>07. Informatieve documenten</t>
  </si>
  <si>
    <t>03. Basisovereenkomst</t>
  </si>
  <si>
    <t>Perronherstel Noord NL 2024-2031 (PH-N)</t>
  </si>
  <si>
    <t>11.1</t>
  </si>
  <si>
    <t>Hoe gaat OG om met het mogelijke risico dat voor de gevraagde datums nog niet op alle locaties oplaadmogelijkheden beschikbaar zijn voor het Elekrisch materieel?</t>
  </si>
  <si>
    <t>art. 16</t>
  </si>
  <si>
    <t xml:space="preserve">Wij verzoeken u de boetebedragen naar verhouding van de te gunnen opdracht toe te passen. Voor de voorgeschreven opdrachtwaarde staat deze niet in verhouding tot andere projecten binnen ProRail. </t>
  </si>
  <si>
    <t>art. 25</t>
  </si>
  <si>
    <t>In de overeenkomst staat dat de risicodeling niet van toepassing is. Gezien het project meerdere jaren duurt verzoeken wij u deze risicodeling wel van toepassing te verklaren.</t>
  </si>
  <si>
    <t>art. 28 3c</t>
  </si>
  <si>
    <t>Kunt u aangeven hoe u de marktconforme prijs van €0,88 / kWh heeft bepaald?</t>
  </si>
  <si>
    <t>U vraagt in de aanbestedingsleidraad bijlage 5 het procesdeel af te prijzen echter in het procesdeel, met name conditionering, is per project anders. Hierdoor is dit niet met een percentage af te prijzen. Hoe dient de gegadigde hiermee om te gaan?</t>
  </si>
  <si>
    <t>Hengelo Werkomschrijving</t>
  </si>
  <si>
    <t>Is de werkomschrijving van Hengelo representatief voor de deelopdrachten?</t>
  </si>
  <si>
    <t>Bijlage 5/Tab P1 - Post nr. 5.2.1.</t>
  </si>
  <si>
    <t>Bij deze post kunnen wij geen productie invullen, kunt u dit toevoegen?</t>
  </si>
  <si>
    <t>Bijlage 5/Tab P1 - Post nr. 1/2</t>
  </si>
  <si>
    <t>Van welke maatvoering van de keerwanden dienen wij uit tegaan voor de inschrijving?</t>
  </si>
  <si>
    <t>Bijlage 5 Tab P1 - Post nr. 3.1</t>
  </si>
  <si>
    <t>Van welke maatvoering van de betonsloven dienen wij uit te gaan voor de inschrijving?</t>
  </si>
  <si>
    <t>Bijlage 5 Tab P1 - Post nr. 3.2</t>
  </si>
  <si>
    <t>Van welke maatvoering van de betonplaten dienen wij uit te gaan voor de inschrijving?</t>
  </si>
  <si>
    <t>Men dient uit te gaan van de keerwanden die voldoen aan de OVS00067. Deze kunnen per locatie verschillen</t>
  </si>
  <si>
    <t>ProRail onderkent niet dat er gedurende de looptijd van het contract kansen of risico's zijn die middels de risicodelingsregeling beter zijn te beheersen dan zonder. ProRail wijst aannemers er op dat voor het gunnen van een nadere overeenkomst, de ON telkens per locatie een prijsopgave moet doen en bij deze prijsopgave melding kan doen van specials.</t>
  </si>
  <si>
    <t>Gezien het grote aantal locaties en de lange looptijd van de raamovereenkomst, acht ProRail het procesdeel afprijzen met een percentage goed mogelijk en proportioneel. Als vraagsteller concrete pijnpunten aandraagt, waar volgens haar dit niet proportioneel is, zal ProRail afwegen of deze pijnpunten onderdeel van het procesdeel percentage blijven of dat hier een andere verrekening voor zal gaan gelden.</t>
  </si>
  <si>
    <t>Bij uw prijsopgave dient u uit te gaan dat het vervangen van de gevarenzonemarking meeloopt met het bestaande straatwerk uit de posten onder 5.1</t>
  </si>
  <si>
    <t>ON is zelf verantwoordelijk voor het realiseren van voldoende oplaadmogelijkheden. Het risico ligt daarmee volledig bij ON.</t>
  </si>
  <si>
    <t>Deze prijs heeft CE-Delft in opdracht van ProRail berekend. Het gaat om de marktconforme meerkosten van emissieloos materieel ten opzichte van conventioneel materieel, waarbij rekening is gehouden met: meerkosten van de investering, verschilkosten voor energie, meerkosten voor de benodigde laadinfrastructuur en meer-/ minderkosten van overige kosten (o.a. onderhoud).</t>
  </si>
  <si>
    <t>De werkomschrijving is als informatief document aan het aanbestedingsdossier gevoegd. De specifieke omstandigheden, omvang, ondergrond en aanpak van verschillende locaties kunnen van elkaar verschillen. Dit gezegd hebbende kan de werkomschrijving van Hengelo als leidraad dienen voor de deelopdrachten. Wanneer nodig zal de werkomschrijving worden aangepast of aangevuld aan de specifieke vereisten van de betreffende deelopdracht.</t>
  </si>
  <si>
    <t>Nee, we hanteren, net zo als in PH-Z, een boetebedrag van € 750,00</t>
  </si>
  <si>
    <t>Maatvoering van de betonsloven kan variëren per locatie. Zowel in lengte als dikte (meestal zijn ze 1,0 m lang).</t>
  </si>
  <si>
    <t xml:space="preserve">Maatvoering van de betonplaten kan variëren per locatie. Zowel in lengte als dikte (meestal zijn ze 1,0 m lang en maximaal 1,0 m breed). </t>
  </si>
  <si>
    <t>2.2.3 Werkzaamheden</t>
  </si>
  <si>
    <t>Kan OG een standaard detail/principetekening meeleveren van de onder punt 4 bullet 2 en 3 genoemde werkzaamheden (Comparon en Comparand)?</t>
  </si>
  <si>
    <t>2.3.1 Beheer Toegankelijke Instap</t>
  </si>
  <si>
    <t xml:space="preserve">Mag ON ervan uitgaan dat de ontwerpwaarde door OG geverifieerd wordt aan de huidige spoorligging? Ter voorkoming dat tijdens realisatie de te stellen keerwand(en) niet aansluiten op de bestaande situatie en dus buiten de toleranties vallen. </t>
  </si>
  <si>
    <t xml:space="preserve">2.3.2 punt 7 </t>
  </si>
  <si>
    <t xml:space="preserve">In de RLN00296 5.1 eindmeting, wordt de As-builtsituatie in coordinaten gevraagd. Kan hiervan worden afgeweken en de As-builtsituatie worden weergegeven in referentie ten opzichte van huidig spoor? </t>
  </si>
  <si>
    <t xml:space="preserve">Indien het antwoord op de vorige vraag nee betreft, realiseert OG zich dat de huidige spoorligging eerst vastgesteld moet worden en hier een sluitend ontwerp op gemaakt moet worden, alvorens werkzaamheden kunnen beginnen? </t>
  </si>
  <si>
    <t>BT 3.2.4</t>
  </si>
  <si>
    <t>In 2.3.1 worden andere toleranties genoemd dan in de eis. Welke toleranties mag ON aanhouden?</t>
  </si>
  <si>
    <t>Deze eis kan de aanvullende informatie bij eis BT 3.2.2.tegenspreken (indien huidig spoor niet overeenkomt met ontwerpwaarde). Wat moet ON aanhouden, het huidige spoor of de ontwerpwaarde?</t>
  </si>
  <si>
    <t>Diverse eisen</t>
  </si>
  <si>
    <t>OG verwijst naar HDB00018. ON merkt op dat er alleen een vervallen exemplaar beschikbaar is in de RIC. Kan OG dit document bij de relevante eisen laten vervallen?</t>
  </si>
  <si>
    <t>O 3.3.1.4.</t>
  </si>
  <si>
    <t xml:space="preserve">Verzakte keerwanden dienen gefixeerd te worden aan de naastliggende keerwand. Hoe ziet OG dit voor zich in de praktijk? Kan hiervan een standaarddetail verstrekt worden, of deze eis verder worden gespecificeerd? </t>
  </si>
  <si>
    <t>Algemeen</t>
  </si>
  <si>
    <t>Zou OG de doorgehaalde woorden uit de Eisenspecificatie willen halen om verwarring bij interpretatie van de eis te voorkomen?</t>
  </si>
  <si>
    <t>06. Bindende documenten</t>
  </si>
  <si>
    <t>"behorende bij eisenspecificatie"</t>
  </si>
  <si>
    <t>De volgende documenten zijn niet bij het basiscontract of NVI 1 meegeleverd. Graag ontvangt de gegadigde deze documenten:
-	V&amp;G-O plan + 5 bijlagen
-	Plan Veilige Transfer O-fase + 4 bijlagen
-	RI&amp;A Veilige Berijdbaarheid O-fase</t>
  </si>
  <si>
    <t>Format aanbiedingsbegroting - toelichting</t>
  </si>
  <si>
    <t xml:space="preserve">In de toelichting wordt gestelt dat er geen spanningsloosstellingen nodig zijn. De gegadigde is anders van mening, dit in geval van stellen/plaatsen van keerwanden middels KROL. Voor de gegadigde is dit onacceptabel bij onder spanning zijnde bovenleiding. Wij verzoeken met klem deze kosten na gunning te vergoeden of een aanvullende post in het format op te nemen voor spanningsloos nemen van de bovenleiding. Kunt u dit als zodanig opnemen? Indien nee, wat is uw motivatie? </t>
  </si>
  <si>
    <t>Bij 8.2 wordt gesteld dat 50% van de nachten als "eigen" nachten dienen worden afgeprijsd met als kanttekening dat deze kosten niet verrekenbaar zijn. Dit betekend dat de gegadigde WBI houder is en daarbij zelf alle middelen moet begroten. Het is voor de gegadigde op dit moment niet mogelijk om het onttrekkingsgebied te bepalen. Er zit een groot verschil in de stations en hoeveelheid sporen. Kunt u in het kader level playing field een uitgangspunt stellen voor de hoeveelheid NVW middelen (kortsluitlansen, 513 borden)?</t>
  </si>
  <si>
    <t xml:space="preserve">In de toelichting van de aanbiedingsbegroting is beschreven dat, als gebruik wordt gemaakt van de optinele verlenging, de prijzen worden geindexeerd. Dit is in conflict met de Annex VII. Kunt u de bevestigen dat Annex VII van toepassing is zoals gebruikelijk bij ProRail werken? </t>
  </si>
  <si>
    <t>bijlage 5</t>
  </si>
  <si>
    <t>1.1 op welke wijze dient de nieuw geplaatste keerwand gefundeerd te zijn?</t>
  </si>
  <si>
    <t>1.1 dient er bij deze eenheidsprijs van uitgegaan worden dat de bestaande conventionele ballast voor de keerwand moet worden afgevoerd of mag deze worden hergebruikt?</t>
  </si>
  <si>
    <t>1.1 dient er bij deze eenheidsprijs van uitgegaan  te worden dat er nieuwe kwarststofloze ballast aan de spoorzijde van de keerwanden te worden geleverd en aangebracht?</t>
  </si>
  <si>
    <t>1.1 dient er bij deze eenheidsprijs van uitgegaan worden dat een gecertificeerd technisch leider baan het spoor weer vrij geeft in het kader van PRC00036 omdat er ballastroerende werkzaamheden hebben plaatsgevonden?</t>
  </si>
  <si>
    <t>3.1.1. moeten de betonsloven verlijmd of verankerd zijn tov de bestaande keerwanden waarop ze worden aangebracht?</t>
  </si>
  <si>
    <t>3.1.3: wat zijn de af te voeren materialen tbv stortkosten ingeval van aanbrengen betonsloven?</t>
  </si>
  <si>
    <t>3.2.1 is de eenheidsprijs voor aanbrengen beton platen incl. of excl. het onderling koppelen van de platen met UNP profielen?</t>
  </si>
  <si>
    <t>5.1 bij herstellen van bestrating is het uitgangspunt dat er geen nieuwe materialen worden gerekend. Is dit correct?</t>
  </si>
  <si>
    <t>5.4.1 bij het vervangen van de perronrandmarkering gaan wij er van uit dat we de nieuwe markering direct op de bestaande keerwand kunnen aanbrengen. Is dit correct?</t>
  </si>
  <si>
    <t>6.1 uit hoeveel medewerkers bestaat een aalround ploeg?</t>
  </si>
  <si>
    <t>6.5 Uitgangspunt bij inzet krol is dat de eenheidsprijs uitsluitend de krol betreft en niet de hulpstukken. Is dit correct? Indien nee dan graag een opgave van de benodigde hulpstukken zodat dit duidelijk wordt.</t>
  </si>
  <si>
    <t>10.4 wat wordt bedoeld met locatiegebonden materieel? Aan welke materieeleenheden moeten wij dan denken?</t>
  </si>
  <si>
    <t>04. VS Eisenspecificatie</t>
  </si>
  <si>
    <t>2e NvI</t>
  </si>
  <si>
    <t>De gevraagde documenten zijn in conceptvorm aan de 2e NvI toegevoegd</t>
  </si>
  <si>
    <t>Betreft Comparon en Comparand vervangen door perronplaten. Perronplaten is een standaard product. Er wordt door de ON geen detail en/of tekening geleverd.</t>
  </si>
  <si>
    <t xml:space="preserve">Hierbij dienen in afwijking van OVS00067 de volgende toleranties te worden gehanteerd: 
Perronhoogte met een tolerantie van +10 mm / -20 mm t.o.v. ontwerpwaarde 
Perronafstand met een tolerantie van +20 mm /-10 mm t.o.v. ontwerpwaarde </t>
  </si>
  <si>
    <t>De uitvoering van het herplaatsen en vernieuwen van keerwanden is omschreven in de OVS.</t>
  </si>
  <si>
    <t>De bestaande conventionele ballast dient te worden afgevoerd.</t>
  </si>
  <si>
    <t>Betonsloven dienen te worden verankerd aan de onderliggende constructie. (bijvoorbeeld "Chemische ankers"). Zie eis ID BTO 3.3.3.1</t>
  </si>
  <si>
    <t>Herstellen bestrating = herstraten met de bestaande materialen. De ON dient wel rekening te houden met mogelijke gebroken materialen en knipverlies tijdens het herstraten. Door de ON zal voor breuk en knipverlies nieuwe materialen geleverd moeten worden.</t>
  </si>
  <si>
    <t xml:space="preserve">De perronrandmarkering dient aangebracht te worden conform de OVS en de eisen van de leverancier. </t>
  </si>
  <si>
    <t xml:space="preserve">Nee, de eindmeting dient te voldoen aan de RLN00296 </t>
  </si>
  <si>
    <t>ProRail levert een ontwerp aan. Dit ontwerp dient de ON te controleren aan de bestaande situatie. Na uitvoering werkzaamheden dient de ON een eindmeting aan te leveren conform de RLN00296.</t>
  </si>
  <si>
    <t xml:space="preserve">ProRail zal een nieuwe versie 2.0 van de eisenspecificatie aanleveren. ID BTO 3.3.13.2 is gewijzigd. SPC00353 is toegevoegd en RLN00243 is vervallen. </t>
  </si>
  <si>
    <t>Uitgangspunt is dat de inzetprijs all-in is exclusief de kosten voor aan- en afvoer. Hulpstukken horen hier gewoon bij. Het is aan de expertise van de aanbieder een goede inschatting te maken welke hulpstukken nodig zijn voor de werkzaamheden binnen dit contract.</t>
  </si>
  <si>
    <r>
      <t xml:space="preserve">Dit staat omschreven in de toelichting: </t>
    </r>
    <r>
      <rPr>
        <i/>
        <sz val="8.5"/>
        <rFont val="Arial"/>
        <family val="2"/>
      </rPr>
      <t>10.4: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</si>
  <si>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t>Annex VII is van toepassing. Tekst is verwijderd uit de toelichting.</t>
  </si>
  <si>
    <t xml:space="preserve">Ja, ProRail is zich daar van bewust. Zie ook antwoord vraag 12. </t>
  </si>
  <si>
    <t xml:space="preserve">Eis BT 3.2.2. betreft het stellen van een enkele keerwand. Bij herplaatsen van meerdere keerwanden die niet voldoen aan de toegankelijke instap (P76) zal ProRail een ontwerp aanleveren. Het uitgevoerde werk dient dan te voldoen aan de eis BT 3.2.4 en antwoord vraag 15 </t>
  </si>
  <si>
    <t>ProRail gaat er vanuit dat geïnteresseerde gegadigden technische kennis hebben hoe een keerwand gefixeerd moet worden en dat ze dit kunnen afprijzen. Er wordt door ProRail geen detail en/of tekening verstrekt.</t>
  </si>
  <si>
    <t>Aanbrengen betonplaten excl. onderling koppelen.</t>
  </si>
  <si>
    <t>Alle vrijgekomen materialen.</t>
  </si>
  <si>
    <t>Ja, dat is correct.</t>
  </si>
  <si>
    <t>Bindende documenten</t>
  </si>
  <si>
    <t>HDB00018-V002 is sinds 1-2-2017 van kracht. Het klopt dat dit exemplaar niet via de RIC te vinden is. We hebben daarom het document aan de 2e NvI  toegevoegd.</t>
  </si>
  <si>
    <t>Aanbiedings-begroting - 
Werkblad toelichting</t>
  </si>
  <si>
    <t>Kunt u bevestigen dat er geen werkzaamheden afgeprijst dienen te worden t.a.v. licht en schiftwerk middels een stopmachine met schrijveruitdraai (MKS)? Indien nee, waar dienen deze kosten te zijn opgenomen en met welke uitgangspunten (doorgaand spoor, wel/geen wissels)?</t>
  </si>
  <si>
    <t>Ballast moet wel verdicht worden, maar dit kan met een trilplaat.</t>
  </si>
  <si>
    <t xml:space="preserve">De opdrachtnemer dient er vanuit te gaan dat er nieuwe kwartsloze ballast aan de spoorzijde van de keerwanden dient te worden geleverd. </t>
  </si>
  <si>
    <t>Kosten in 8.2 betreffen de meeliftkosten die aan de PGO moeten worden betaald. Deze kosten zijn door ProRail opgegeven/ingevuld en zullen jaarlijks worden aangepast conform afspraken tussen ProRail en PGO aannemers. 
Wij achten dat gegadigden de benodigde NVW maatregelen, conform de contractuele uitgangspunten, goed kan inschatten en afprijzen (wij verwachten dat u, na het lezen van antwoord vraag 33, onze mening deelt).</t>
  </si>
  <si>
    <t>Uitgangspunt is dat er geen spanningsloosstellingen nodig zijn. Indien er locatie specifieke omstandigheden zijn, die spanningsloosstelling noodzakelijk maken, dan valt dit onder de correctieregel.</t>
  </si>
  <si>
    <t>Het betreft hier een ploeggrootte die net zo groot is als de ploeggroottes waar uzelf mee rekent in de posten hierboven. Zij moeten in staat zijn gelijkwaardige/vergelijkbare productie te halen als in de rest van de aanbieding</t>
  </si>
  <si>
    <t>Eisen-specificatie</t>
  </si>
  <si>
    <t>V&amp;G-O plan 
Plan Veilige Transfer O 
- RI&amp;A Veilige Berijdbaarheid O</t>
  </si>
  <si>
    <t>3e NvI</t>
  </si>
  <si>
    <t>Aanbiedings-begroting</t>
  </si>
  <si>
    <t xml:space="preserve">Format aanbiedings-begroting </t>
  </si>
  <si>
    <t>3.0</t>
  </si>
  <si>
    <t>Vragen en antwoorden bij 1e t/m 3e Nota van Inlichtingen</t>
  </si>
  <si>
    <t>Dank voor het doorgeven van deze fout. We hebben het maximum totaalbedrag aangepast in de gewijzigde Format aanbiedingsbegroting uitgaande dat in een weekend maximaal 7 inzetten LWB noodzakelijk zijn.</t>
  </si>
  <si>
    <r>
      <t xml:space="preserve">Post 8.3:  TVP-weekend(en) op basis van inzetten uit 7.2.4; kosten NVW, exclusief meeliftkosten.
</t>
    </r>
    <r>
      <rPr>
        <u/>
        <sz val="8.5"/>
        <rFont val="Arial"/>
        <family val="2"/>
      </rPr>
      <t>Toelichting op specifieke posten:</t>
    </r>
    <r>
      <rPr>
        <sz val="8.5"/>
        <rFont val="Arial"/>
        <family val="2"/>
      </rPr>
      <t xml:space="preserve">
Conform de toelichting op post 8.3 is het uitgangpunt voor de inschrijfbegroting dat er gemiddeld 12 diensten in een weekend worden uitgevoerd. 
</t>
    </r>
    <r>
      <rPr>
        <u/>
        <sz val="8.5"/>
        <rFont val="Arial"/>
        <family val="2"/>
      </rPr>
      <t>Vraag:</t>
    </r>
    <r>
      <rPr>
        <sz val="8.5"/>
        <rFont val="Arial"/>
        <family val="2"/>
      </rPr>
      <t xml:space="preserve">
Gelet op de 'Maximale totaalprijs' van deze post en het aantal weekenden van 12 diensten is dit bedrag nooit toereikend!!
Per Weekend dient gegadigde minimaal: de aanvraag van de WBI-BD, 12 inzetten LWB, 12 inzetten ZKL's en dergelijke af te prijzen.
Indien gegadigde dit doet komt gegadigde ver boven de 'Maximale totaalprijs' uit en is de inschrijving ongeldig. Vriendelijk verzoek om deze post te herzien (plafond verhogen)!!!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</si>
</sst>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0"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
      <sz val="11"/>
      <color rgb="FF000000"/>
      <name val="Calibri"/>
      <family val="2"/>
    </font>
    <font>
      <sz val="11"/>
      <name val="Arial"/>
      <family val="2"/>
    </font>
    <font>
      <i/>
      <sz val="8.5"/>
      <name val="Arial"/>
      <family val="2"/>
    </font>
    <font>
      <u/>
      <sz val="8.5"/>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7" fillId="0" borderId="0"/>
  </cellStyleXfs>
  <cellXfs count="30">
    <xf numFmtId="0" fontId="0" fillId="0" borderId="0" xfId="0"/>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49"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wrapText="1"/>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5" fillId="3" borderId="0" xfId="0" applyFont="1" applyFill="1" applyAlignment="1">
      <alignment horizontal="left" vertical="top"/>
    </xf>
    <xf numFmtId="164" fontId="1" fillId="0" borderId="1" xfId="0" applyNumberFormat="1" applyFont="1" applyBorder="1" applyAlignment="1" applyProtection="1">
      <alignment horizontal="left" vertical="top" wrapText="1"/>
      <protection locked="0"/>
    </xf>
    <xf numFmtId="0" fontId="4" fillId="2" borderId="3" xfId="0" applyFont="1" applyFill="1" applyBorder="1" applyAlignment="1">
      <alignment horizontal="left" vertical="top"/>
    </xf>
    <xf numFmtId="0" fontId="4" fillId="2" borderId="4" xfId="0" applyFont="1" applyFill="1" applyBorder="1" applyAlignment="1" applyProtection="1">
      <alignment horizontal="left" vertical="top" wrapText="1"/>
      <protection locked="0"/>
    </xf>
    <xf numFmtId="0" fontId="4" fillId="2" borderId="4" xfId="0" applyFont="1" applyFill="1" applyBorder="1" applyAlignment="1">
      <alignment horizontal="left" vertical="top" wrapText="1"/>
    </xf>
    <xf numFmtId="0" fontId="4" fillId="2" borderId="4" xfId="0" applyFont="1" applyFill="1" applyBorder="1" applyAlignment="1">
      <alignment horizontal="left" vertical="top"/>
    </xf>
    <xf numFmtId="49" fontId="4" fillId="2" borderId="4" xfId="0" applyNumberFormat="1" applyFont="1" applyFill="1" applyBorder="1" applyAlignment="1">
      <alignment horizontal="left" vertical="top" wrapText="1"/>
    </xf>
    <xf numFmtId="49" fontId="4" fillId="2" borderId="5" xfId="0" applyNumberFormat="1" applyFont="1" applyFill="1" applyBorder="1" applyAlignment="1">
      <alignment horizontal="left" vertical="top" wrapText="1"/>
    </xf>
    <xf numFmtId="0" fontId="1" fillId="0" borderId="0" xfId="0" applyFont="1" applyFill="1" applyAlignment="1">
      <alignment horizontal="left" vertical="top"/>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164" fontId="1" fillId="0" borderId="1" xfId="0" applyNumberFormat="1" applyFont="1" applyFill="1" applyBorder="1" applyAlignment="1" applyProtection="1">
      <alignment horizontal="left" vertical="top" wrapText="1"/>
      <protection locked="0"/>
    </xf>
    <xf numFmtId="49" fontId="1" fillId="0" borderId="1" xfId="0" applyNumberFormat="1" applyFont="1" applyFill="1" applyBorder="1" applyAlignment="1">
      <alignment horizontal="left" vertical="top" wrapText="1"/>
    </xf>
    <xf numFmtId="0" fontId="1" fillId="4" borderId="2" xfId="0" applyFont="1" applyFill="1" applyBorder="1" applyAlignment="1">
      <alignment horizontal="left" vertical="top" wrapText="1"/>
    </xf>
    <xf numFmtId="164" fontId="1" fillId="4" borderId="1" xfId="0" applyNumberFormat="1" applyFont="1" applyFill="1" applyBorder="1" applyAlignment="1" applyProtection="1">
      <alignment horizontal="left" vertical="top" wrapText="1"/>
      <protection locked="0"/>
    </xf>
    <xf numFmtId="0" fontId="1" fillId="4" borderId="1" xfId="0" applyFont="1" applyFill="1" applyBorder="1" applyAlignment="1">
      <alignment horizontal="left" vertical="top" wrapText="1"/>
    </xf>
    <xf numFmtId="49" fontId="1" fillId="4" borderId="2" xfId="0" applyNumberFormat="1" applyFont="1" applyFill="1" applyBorder="1" applyAlignment="1">
      <alignment horizontal="left" vertical="top" wrapText="1"/>
    </xf>
    <xf numFmtId="49" fontId="1" fillId="4" borderId="1" xfId="0" applyNumberFormat="1" applyFont="1" applyFill="1" applyBorder="1" applyAlignment="1">
      <alignment horizontal="left" vertical="top" wrapText="1"/>
    </xf>
    <xf numFmtId="14" fontId="1" fillId="0" borderId="0" xfId="0" applyNumberFormat="1" applyFont="1" applyFill="1" applyAlignment="1">
      <alignment horizontal="left" vertical="top"/>
    </xf>
    <xf numFmtId="164" fontId="1" fillId="4" borderId="2" xfId="0" applyNumberFormat="1" applyFont="1" applyFill="1" applyBorder="1" applyAlignment="1" applyProtection="1">
      <alignment horizontal="left" vertical="top" wrapText="1"/>
      <protection locked="0"/>
    </xf>
  </cellXfs>
  <cellStyles count="3">
    <cellStyle name="Standaard" xfId="0" builtinId="0"/>
    <cellStyle name="Standaard 15" xfId="2" xr:uid="{DD51C90C-FA7D-4640-98FF-289C237DEA90}"/>
    <cellStyle name="Standaard 2 2" xfId="1" xr:uid="{90932DAE-D9B4-415E-A9B6-CB1DDC56E85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51"/>
  <sheetViews>
    <sheetView tabSelected="1" zoomScale="118" zoomScaleNormal="118" zoomScaleSheetLayoutView="100" workbookViewId="0">
      <pane ySplit="8" topLeftCell="A45" activePane="bottomLeft" state="frozen"/>
      <selection pane="bottomLeft" activeCell="B45" sqref="B45"/>
    </sheetView>
  </sheetViews>
  <sheetFormatPr defaultColWidth="9" defaultRowHeight="11.25" x14ac:dyDescent="0.2"/>
  <cols>
    <col min="1" max="1" width="2.75" style="3" customWidth="1"/>
    <col min="2" max="2" width="15.25" style="3" customWidth="1"/>
    <col min="3" max="3" width="11.75" style="3" customWidth="1"/>
    <col min="4" max="4" width="31" style="3" customWidth="1"/>
    <col min="5" max="5" width="45.125" style="3" customWidth="1"/>
    <col min="6" max="6" width="9.375" style="3" customWidth="1"/>
    <col min="7" max="7" width="10.875" style="3" customWidth="1"/>
    <col min="8" max="16384" width="9" style="3"/>
  </cols>
  <sheetData>
    <row r="1" spans="1:7" ht="12.75" x14ac:dyDescent="0.2">
      <c r="A1" s="10" t="s">
        <v>119</v>
      </c>
      <c r="B1" s="10"/>
    </row>
    <row r="2" spans="1:7" ht="4.1500000000000004" customHeight="1" x14ac:dyDescent="0.2"/>
    <row r="3" spans="1:7" ht="12" customHeight="1" x14ac:dyDescent="0.2">
      <c r="A3" s="1"/>
      <c r="B3" s="1"/>
      <c r="C3" s="3" t="s">
        <v>4</v>
      </c>
      <c r="D3" s="3" t="s">
        <v>16</v>
      </c>
    </row>
    <row r="4" spans="1:7" x14ac:dyDescent="0.2">
      <c r="C4" s="3" t="s">
        <v>3</v>
      </c>
      <c r="D4" s="28">
        <v>45230</v>
      </c>
      <c r="E4" s="9"/>
      <c r="F4" s="9"/>
    </row>
    <row r="5" spans="1:7" x14ac:dyDescent="0.2">
      <c r="C5" s="2" t="s">
        <v>1</v>
      </c>
      <c r="D5" s="18" t="s">
        <v>118</v>
      </c>
    </row>
    <row r="6" spans="1:7" x14ac:dyDescent="0.2">
      <c r="C6" s="3" t="s">
        <v>10</v>
      </c>
      <c r="D6" s="3">
        <v>403258</v>
      </c>
    </row>
    <row r="7" spans="1:7" ht="1.9" customHeight="1" thickBot="1" x14ac:dyDescent="0.25">
      <c r="C7" s="5"/>
      <c r="D7" s="2"/>
    </row>
    <row r="8" spans="1:7" ht="34.5" thickBot="1" x14ac:dyDescent="0.25">
      <c r="A8" s="12" t="s">
        <v>0</v>
      </c>
      <c r="B8" s="13" t="s">
        <v>6</v>
      </c>
      <c r="C8" s="14" t="s">
        <v>7</v>
      </c>
      <c r="D8" s="15" t="s">
        <v>2</v>
      </c>
      <c r="E8" s="15" t="s">
        <v>8</v>
      </c>
      <c r="F8" s="16" t="s">
        <v>5</v>
      </c>
      <c r="G8" s="17" t="s">
        <v>9</v>
      </c>
    </row>
    <row r="9" spans="1:7" s="18" customFormat="1" ht="45" x14ac:dyDescent="0.2">
      <c r="A9" s="23">
        <v>1</v>
      </c>
      <c r="B9" s="24" t="s">
        <v>13</v>
      </c>
      <c r="C9" s="25" t="s">
        <v>17</v>
      </c>
      <c r="D9" s="25" t="s">
        <v>18</v>
      </c>
      <c r="E9" s="23" t="s">
        <v>40</v>
      </c>
      <c r="F9" s="23"/>
      <c r="G9" s="26"/>
    </row>
    <row r="10" spans="1:7" s="18" customFormat="1" ht="56.25" x14ac:dyDescent="0.2">
      <c r="A10" s="25">
        <v>2</v>
      </c>
      <c r="B10" s="24" t="s">
        <v>15</v>
      </c>
      <c r="C10" s="25" t="s">
        <v>19</v>
      </c>
      <c r="D10" s="25" t="s">
        <v>20</v>
      </c>
      <c r="E10" s="25" t="s">
        <v>43</v>
      </c>
      <c r="F10" s="23"/>
      <c r="G10" s="26"/>
    </row>
    <row r="11" spans="1:7" s="18" customFormat="1" ht="67.5" x14ac:dyDescent="0.2">
      <c r="A11" s="25">
        <v>3</v>
      </c>
      <c r="B11" s="24" t="s">
        <v>15</v>
      </c>
      <c r="C11" s="25" t="s">
        <v>21</v>
      </c>
      <c r="D11" s="25" t="s">
        <v>22</v>
      </c>
      <c r="E11" s="25" t="s">
        <v>37</v>
      </c>
      <c r="F11" s="25"/>
      <c r="G11" s="27"/>
    </row>
    <row r="12" spans="1:7" s="18" customFormat="1" ht="67.5" x14ac:dyDescent="0.2">
      <c r="A12" s="23">
        <v>4</v>
      </c>
      <c r="B12" s="24" t="s">
        <v>15</v>
      </c>
      <c r="C12" s="25" t="s">
        <v>23</v>
      </c>
      <c r="D12" s="25" t="s">
        <v>24</v>
      </c>
      <c r="E12" s="25" t="s">
        <v>41</v>
      </c>
      <c r="F12" s="25"/>
      <c r="G12" s="27"/>
    </row>
    <row r="13" spans="1:7" s="18" customFormat="1" ht="78.75" x14ac:dyDescent="0.2">
      <c r="A13" s="25">
        <v>5</v>
      </c>
      <c r="B13" s="24" t="s">
        <v>12</v>
      </c>
      <c r="C13" s="25">
        <v>5</v>
      </c>
      <c r="D13" s="25" t="s">
        <v>25</v>
      </c>
      <c r="E13" s="25" t="s">
        <v>38</v>
      </c>
      <c r="F13" s="25"/>
      <c r="G13" s="27"/>
    </row>
    <row r="14" spans="1:7" s="18" customFormat="1" ht="78.75" x14ac:dyDescent="0.2">
      <c r="A14" s="25">
        <v>6</v>
      </c>
      <c r="B14" s="24" t="s">
        <v>14</v>
      </c>
      <c r="C14" s="25" t="s">
        <v>26</v>
      </c>
      <c r="D14" s="25" t="s">
        <v>27</v>
      </c>
      <c r="E14" s="25" t="s">
        <v>42</v>
      </c>
      <c r="F14" s="25"/>
      <c r="G14" s="27"/>
    </row>
    <row r="15" spans="1:7" s="18" customFormat="1" ht="33.75" x14ac:dyDescent="0.2">
      <c r="A15" s="23">
        <v>7</v>
      </c>
      <c r="B15" s="24" t="s">
        <v>11</v>
      </c>
      <c r="C15" s="25" t="s">
        <v>28</v>
      </c>
      <c r="D15" s="25" t="s">
        <v>29</v>
      </c>
      <c r="E15" s="25" t="s">
        <v>39</v>
      </c>
      <c r="F15" s="25"/>
      <c r="G15" s="27"/>
    </row>
    <row r="16" spans="1:7" s="18" customFormat="1" ht="22.5" x14ac:dyDescent="0.2">
      <c r="A16" s="25">
        <v>8</v>
      </c>
      <c r="B16" s="24" t="s">
        <v>11</v>
      </c>
      <c r="C16" s="25" t="s">
        <v>30</v>
      </c>
      <c r="D16" s="25" t="s">
        <v>31</v>
      </c>
      <c r="E16" s="25" t="s">
        <v>36</v>
      </c>
      <c r="F16" s="25"/>
      <c r="G16" s="27"/>
    </row>
    <row r="17" spans="1:7" s="18" customFormat="1" ht="22.5" x14ac:dyDescent="0.2">
      <c r="A17" s="25">
        <v>9</v>
      </c>
      <c r="B17" s="24" t="s">
        <v>11</v>
      </c>
      <c r="C17" s="25" t="s">
        <v>32</v>
      </c>
      <c r="D17" s="25" t="s">
        <v>33</v>
      </c>
      <c r="E17" s="25" t="s">
        <v>44</v>
      </c>
      <c r="F17" s="25"/>
      <c r="G17" s="27"/>
    </row>
    <row r="18" spans="1:7" s="18" customFormat="1" ht="22.5" x14ac:dyDescent="0.2">
      <c r="A18" s="23">
        <v>10</v>
      </c>
      <c r="B18" s="24" t="s">
        <v>11</v>
      </c>
      <c r="C18" s="25" t="s">
        <v>34</v>
      </c>
      <c r="D18" s="25" t="s">
        <v>35</v>
      </c>
      <c r="E18" s="25" t="s">
        <v>45</v>
      </c>
      <c r="F18" s="25"/>
      <c r="G18" s="27"/>
    </row>
    <row r="19" spans="1:7" s="18" customFormat="1" ht="45" x14ac:dyDescent="0.2">
      <c r="A19" s="25">
        <v>11</v>
      </c>
      <c r="B19" s="24" t="s">
        <v>82</v>
      </c>
      <c r="C19" s="25" t="s">
        <v>46</v>
      </c>
      <c r="D19" s="25" t="s">
        <v>47</v>
      </c>
      <c r="E19" s="25" t="s">
        <v>85</v>
      </c>
      <c r="F19" s="25"/>
      <c r="G19" s="27"/>
    </row>
    <row r="20" spans="1:7" s="18" customFormat="1" ht="67.5" x14ac:dyDescent="0.2">
      <c r="A20" s="25">
        <v>12</v>
      </c>
      <c r="B20" s="24" t="s">
        <v>82</v>
      </c>
      <c r="C20" s="25" t="s">
        <v>48</v>
      </c>
      <c r="D20" s="25" t="s">
        <v>49</v>
      </c>
      <c r="E20" s="25" t="s">
        <v>93</v>
      </c>
      <c r="F20" s="25"/>
      <c r="G20" s="27"/>
    </row>
    <row r="21" spans="1:7" s="18" customFormat="1" ht="56.25" x14ac:dyDescent="0.2">
      <c r="A21" s="23">
        <v>13</v>
      </c>
      <c r="B21" s="24" t="s">
        <v>82</v>
      </c>
      <c r="C21" s="25" t="s">
        <v>50</v>
      </c>
      <c r="D21" s="25" t="s">
        <v>51</v>
      </c>
      <c r="E21" s="25" t="s">
        <v>92</v>
      </c>
      <c r="F21" s="25"/>
      <c r="G21" s="27"/>
    </row>
    <row r="22" spans="1:7" s="18" customFormat="1" ht="67.5" x14ac:dyDescent="0.2">
      <c r="A22" s="25">
        <v>14</v>
      </c>
      <c r="B22" s="24" t="s">
        <v>82</v>
      </c>
      <c r="C22" s="25" t="s">
        <v>50</v>
      </c>
      <c r="D22" s="25" t="s">
        <v>52</v>
      </c>
      <c r="E22" s="25" t="s">
        <v>98</v>
      </c>
      <c r="F22" s="25"/>
      <c r="G22" s="25"/>
    </row>
    <row r="23" spans="1:7" s="18" customFormat="1" ht="67.5" x14ac:dyDescent="0.2">
      <c r="A23" s="25">
        <v>15</v>
      </c>
      <c r="B23" s="24" t="s">
        <v>82</v>
      </c>
      <c r="C23" s="25" t="s">
        <v>53</v>
      </c>
      <c r="D23" s="25" t="s">
        <v>54</v>
      </c>
      <c r="E23" s="25" t="s">
        <v>86</v>
      </c>
      <c r="F23" s="25" t="s">
        <v>113</v>
      </c>
      <c r="G23" s="27" t="s">
        <v>83</v>
      </c>
    </row>
    <row r="24" spans="1:7" s="18" customFormat="1" ht="56.25" x14ac:dyDescent="0.2">
      <c r="A24" s="23">
        <v>16</v>
      </c>
      <c r="B24" s="24" t="s">
        <v>82</v>
      </c>
      <c r="C24" s="25" t="s">
        <v>53</v>
      </c>
      <c r="D24" s="25" t="s">
        <v>55</v>
      </c>
      <c r="E24" s="25" t="s">
        <v>99</v>
      </c>
      <c r="F24" s="25"/>
      <c r="G24" s="27"/>
    </row>
    <row r="25" spans="1:7" s="18" customFormat="1" ht="45" x14ac:dyDescent="0.2">
      <c r="A25" s="25">
        <v>17</v>
      </c>
      <c r="B25" s="24" t="s">
        <v>82</v>
      </c>
      <c r="C25" s="25" t="s">
        <v>56</v>
      </c>
      <c r="D25" s="25" t="s">
        <v>57</v>
      </c>
      <c r="E25" s="25" t="s">
        <v>105</v>
      </c>
      <c r="F25" s="25" t="s">
        <v>104</v>
      </c>
      <c r="G25" s="27" t="s">
        <v>83</v>
      </c>
    </row>
    <row r="26" spans="1:7" s="18" customFormat="1" ht="56.25" x14ac:dyDescent="0.2">
      <c r="A26" s="25">
        <v>18</v>
      </c>
      <c r="B26" s="24" t="s">
        <v>82</v>
      </c>
      <c r="C26" s="25" t="s">
        <v>58</v>
      </c>
      <c r="D26" s="25" t="s">
        <v>59</v>
      </c>
      <c r="E26" s="25" t="s">
        <v>100</v>
      </c>
      <c r="F26" s="25"/>
      <c r="G26" s="25"/>
    </row>
    <row r="27" spans="1:7" s="18" customFormat="1" ht="33.75" x14ac:dyDescent="0.2">
      <c r="A27" s="23">
        <v>19</v>
      </c>
      <c r="B27" s="24" t="s">
        <v>82</v>
      </c>
      <c r="C27" s="25" t="s">
        <v>60</v>
      </c>
      <c r="D27" s="25" t="s">
        <v>61</v>
      </c>
      <c r="E27" s="25" t="s">
        <v>94</v>
      </c>
      <c r="F27" s="25" t="s">
        <v>113</v>
      </c>
      <c r="G27" s="27" t="s">
        <v>83</v>
      </c>
    </row>
    <row r="28" spans="1:7" s="18" customFormat="1" ht="22.5" x14ac:dyDescent="0.2">
      <c r="A28" s="25">
        <v>20</v>
      </c>
      <c r="B28" s="29" t="s">
        <v>11</v>
      </c>
      <c r="C28" s="23" t="s">
        <v>69</v>
      </c>
      <c r="D28" s="23" t="s">
        <v>70</v>
      </c>
      <c r="E28" s="25" t="s">
        <v>87</v>
      </c>
      <c r="F28" s="25"/>
      <c r="G28" s="27"/>
    </row>
    <row r="29" spans="1:7" s="18" customFormat="1" ht="45" x14ac:dyDescent="0.2">
      <c r="A29" s="25">
        <v>21</v>
      </c>
      <c r="B29" s="29" t="s">
        <v>11</v>
      </c>
      <c r="C29" s="23" t="s">
        <v>69</v>
      </c>
      <c r="D29" s="23" t="s">
        <v>71</v>
      </c>
      <c r="E29" s="25" t="s">
        <v>88</v>
      </c>
      <c r="F29" s="25"/>
      <c r="G29" s="27"/>
    </row>
    <row r="30" spans="1:7" s="18" customFormat="1" ht="45" x14ac:dyDescent="0.2">
      <c r="A30" s="23">
        <v>22</v>
      </c>
      <c r="B30" s="29" t="s">
        <v>11</v>
      </c>
      <c r="C30" s="23" t="s">
        <v>69</v>
      </c>
      <c r="D30" s="23" t="s">
        <v>72</v>
      </c>
      <c r="E30" s="25" t="s">
        <v>109</v>
      </c>
      <c r="F30" s="25"/>
      <c r="G30" s="27"/>
    </row>
    <row r="31" spans="1:7" s="18" customFormat="1" ht="56.25" x14ac:dyDescent="0.2">
      <c r="A31" s="25">
        <v>23</v>
      </c>
      <c r="B31" s="29" t="s">
        <v>11</v>
      </c>
      <c r="C31" s="23" t="s">
        <v>69</v>
      </c>
      <c r="D31" s="23" t="s">
        <v>73</v>
      </c>
      <c r="E31" s="25" t="s">
        <v>103</v>
      </c>
      <c r="F31" s="25"/>
      <c r="G31" s="27"/>
    </row>
    <row r="32" spans="1:7" s="18" customFormat="1" ht="33.75" x14ac:dyDescent="0.2">
      <c r="A32" s="25">
        <v>24</v>
      </c>
      <c r="B32" s="24" t="s">
        <v>11</v>
      </c>
      <c r="C32" s="23" t="s">
        <v>69</v>
      </c>
      <c r="D32" s="25" t="s">
        <v>74</v>
      </c>
      <c r="E32" s="25" t="s">
        <v>89</v>
      </c>
      <c r="F32" s="25"/>
      <c r="G32" s="27"/>
    </row>
    <row r="33" spans="1:7" s="18" customFormat="1" ht="33.75" x14ac:dyDescent="0.2">
      <c r="A33" s="23">
        <v>25</v>
      </c>
      <c r="B33" s="24" t="s">
        <v>11</v>
      </c>
      <c r="C33" s="23" t="s">
        <v>69</v>
      </c>
      <c r="D33" s="25" t="s">
        <v>75</v>
      </c>
      <c r="E33" s="25" t="s">
        <v>102</v>
      </c>
      <c r="F33" s="25"/>
      <c r="G33" s="27"/>
    </row>
    <row r="34" spans="1:7" s="18" customFormat="1" ht="33.75" x14ac:dyDescent="0.2">
      <c r="A34" s="25">
        <v>26</v>
      </c>
      <c r="B34" s="24" t="s">
        <v>11</v>
      </c>
      <c r="C34" s="23" t="s">
        <v>69</v>
      </c>
      <c r="D34" s="25" t="s">
        <v>76</v>
      </c>
      <c r="E34" s="25" t="s">
        <v>101</v>
      </c>
      <c r="F34" s="25"/>
      <c r="G34" s="27"/>
    </row>
    <row r="35" spans="1:7" s="18" customFormat="1" ht="45" x14ac:dyDescent="0.2">
      <c r="A35" s="23">
        <v>27</v>
      </c>
      <c r="B35" s="24" t="s">
        <v>11</v>
      </c>
      <c r="C35" s="23" t="s">
        <v>69</v>
      </c>
      <c r="D35" s="25" t="s">
        <v>77</v>
      </c>
      <c r="E35" s="25" t="s">
        <v>90</v>
      </c>
      <c r="F35" s="25"/>
      <c r="G35" s="27"/>
    </row>
    <row r="36" spans="1:7" s="18" customFormat="1" ht="45" x14ac:dyDescent="0.2">
      <c r="A36" s="25">
        <v>28</v>
      </c>
      <c r="B36" s="24" t="s">
        <v>11</v>
      </c>
      <c r="C36" s="23" t="s">
        <v>69</v>
      </c>
      <c r="D36" s="25" t="s">
        <v>78</v>
      </c>
      <c r="E36" s="25" t="s">
        <v>91</v>
      </c>
      <c r="F36" s="25"/>
      <c r="G36" s="27"/>
    </row>
    <row r="37" spans="1:7" s="18" customFormat="1" ht="45" x14ac:dyDescent="0.2">
      <c r="A37" s="23">
        <v>29</v>
      </c>
      <c r="B37" s="24" t="s">
        <v>11</v>
      </c>
      <c r="C37" s="23" t="s">
        <v>69</v>
      </c>
      <c r="D37" s="25" t="s">
        <v>79</v>
      </c>
      <c r="E37" s="25" t="s">
        <v>112</v>
      </c>
      <c r="F37" s="25"/>
      <c r="G37" s="27"/>
    </row>
    <row r="38" spans="1:7" s="18" customFormat="1" ht="56.25" x14ac:dyDescent="0.2">
      <c r="A38" s="25">
        <v>30</v>
      </c>
      <c r="B38" s="24" t="s">
        <v>11</v>
      </c>
      <c r="C38" s="23" t="s">
        <v>69</v>
      </c>
      <c r="D38" s="25" t="s">
        <v>80</v>
      </c>
      <c r="E38" s="25" t="s">
        <v>95</v>
      </c>
      <c r="F38" s="25"/>
      <c r="G38" s="27"/>
    </row>
    <row r="39" spans="1:7" s="18" customFormat="1" ht="67.5" x14ac:dyDescent="0.2">
      <c r="A39" s="23">
        <v>31</v>
      </c>
      <c r="B39" s="24" t="s">
        <v>11</v>
      </c>
      <c r="C39" s="23" t="s">
        <v>69</v>
      </c>
      <c r="D39" s="25" t="s">
        <v>81</v>
      </c>
      <c r="E39" s="25" t="s">
        <v>96</v>
      </c>
      <c r="F39" s="25"/>
      <c r="G39" s="27"/>
    </row>
    <row r="40" spans="1:7" s="18" customFormat="1" ht="67.5" x14ac:dyDescent="0.2">
      <c r="A40" s="25">
        <v>32</v>
      </c>
      <c r="B40" s="29" t="s">
        <v>62</v>
      </c>
      <c r="C40" s="23" t="s">
        <v>63</v>
      </c>
      <c r="D40" s="23" t="s">
        <v>64</v>
      </c>
      <c r="E40" s="25" t="s">
        <v>84</v>
      </c>
      <c r="F40" s="25" t="s">
        <v>114</v>
      </c>
      <c r="G40" s="27" t="s">
        <v>83</v>
      </c>
    </row>
    <row r="41" spans="1:7" s="18" customFormat="1" ht="123.75" x14ac:dyDescent="0.2">
      <c r="A41" s="23">
        <v>33</v>
      </c>
      <c r="B41" s="24" t="s">
        <v>11</v>
      </c>
      <c r="C41" s="25" t="s">
        <v>65</v>
      </c>
      <c r="D41" s="25" t="s">
        <v>66</v>
      </c>
      <c r="E41" s="25" t="s">
        <v>111</v>
      </c>
      <c r="F41" s="25"/>
      <c r="G41" s="27"/>
    </row>
    <row r="42" spans="1:7" s="18" customFormat="1" ht="135" x14ac:dyDescent="0.2">
      <c r="A42" s="25">
        <v>34</v>
      </c>
      <c r="B42" s="24" t="s">
        <v>11</v>
      </c>
      <c r="C42" s="25" t="s">
        <v>65</v>
      </c>
      <c r="D42" s="25" t="s">
        <v>67</v>
      </c>
      <c r="E42" s="25" t="s">
        <v>110</v>
      </c>
      <c r="F42" s="25"/>
      <c r="G42" s="27"/>
    </row>
    <row r="43" spans="1:7" s="18" customFormat="1" ht="78.75" x14ac:dyDescent="0.2">
      <c r="A43" s="23">
        <v>35</v>
      </c>
      <c r="B43" s="24" t="s">
        <v>11</v>
      </c>
      <c r="C43" s="25" t="s">
        <v>65</v>
      </c>
      <c r="D43" s="25" t="s">
        <v>107</v>
      </c>
      <c r="E43" s="25" t="s">
        <v>108</v>
      </c>
      <c r="F43" s="25"/>
      <c r="G43" s="27"/>
    </row>
    <row r="44" spans="1:7" s="18" customFormat="1" ht="78.75" x14ac:dyDescent="0.2">
      <c r="A44" s="25">
        <v>36</v>
      </c>
      <c r="B44" s="24" t="s">
        <v>11</v>
      </c>
      <c r="C44" s="25" t="s">
        <v>65</v>
      </c>
      <c r="D44" s="25" t="s">
        <v>68</v>
      </c>
      <c r="E44" s="25" t="s">
        <v>97</v>
      </c>
      <c r="F44" s="25" t="s">
        <v>106</v>
      </c>
      <c r="G44" s="27" t="s">
        <v>83</v>
      </c>
    </row>
    <row r="45" spans="1:7" s="18" customFormat="1" ht="236.25" x14ac:dyDescent="0.2">
      <c r="A45" s="20">
        <v>37</v>
      </c>
      <c r="B45" s="11" t="s">
        <v>11</v>
      </c>
      <c r="C45" s="6" t="s">
        <v>117</v>
      </c>
      <c r="D45" s="6" t="s">
        <v>121</v>
      </c>
      <c r="E45" s="6" t="s">
        <v>120</v>
      </c>
      <c r="F45" s="19" t="s">
        <v>116</v>
      </c>
      <c r="G45" s="22" t="s">
        <v>115</v>
      </c>
    </row>
    <row r="46" spans="1:7" s="18" customFormat="1" x14ac:dyDescent="0.2">
      <c r="A46" s="19">
        <v>38</v>
      </c>
      <c r="B46" s="21"/>
      <c r="C46" s="19"/>
      <c r="D46" s="19"/>
      <c r="E46" s="19"/>
      <c r="F46" s="19"/>
      <c r="G46" s="22"/>
    </row>
    <row r="49" spans="1:3" x14ac:dyDescent="0.2">
      <c r="A49" s="7"/>
      <c r="B49" s="7"/>
      <c r="C49" s="4"/>
    </row>
    <row r="50" spans="1:3" x14ac:dyDescent="0.2">
      <c r="C50" s="8"/>
    </row>
    <row r="51" spans="1:3" x14ac:dyDescent="0.2">
      <c r="C51" s="8"/>
    </row>
  </sheetData>
  <phoneticPr fontId="0" type="noConversion"/>
  <dataValidations count="1">
    <dataValidation type="list" allowBlank="1" showInputMessage="1" showErrorMessage="1" error="Maak een keuze uit het drop down menu" sqref="B9:B46" xr:uid="{21F3A47C-391E-42D6-A956-92C47A9245BC}">
      <formula1>"00. Algemeen, 01. Aanbestedingsleidraad, 02. Raamovereenkomst, 03. Basisovereenkomst, 04. VS Eisenspecificatie, 04. VS Procesdeel, 05. Annexen, 06. Bindende documenten, 07. Informatieve documenten, 08. Nota van Inlichtingen"</formula1>
    </dataValidation>
  </dataValidations>
  <pageMargins left="0.35433070866141736" right="0.31496062992125984" top="0.39370078740157483" bottom="0.55118110236220474" header="0.31496062992125984" footer="0.31496062992125984"/>
  <pageSetup paperSize="9"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c2a34957-f4c5-4396-b3a3-e9c9104dfe78" ContentTypeId="0x010100C0B9283FC7311C488917E5A9876B01FD02" PreviousValue="false"/>
</file>

<file path=customXml/item3.xml><?xml version="1.0" encoding="utf-8"?>
<ct:contentTypeSchema xmlns:ct="http://schemas.microsoft.com/office/2006/metadata/contentType" xmlns:ma="http://schemas.microsoft.com/office/2006/metadata/properties/metaAttributes" ct:_="" ma:_="" ma:contentTypeName="Project Document" ma:contentTypeID="0x010100C0B9283FC7311C488917E5A9876B01FD02004D8E1FFD83C0F34CBA94D9E28775A141" ma:contentTypeVersion="19" ma:contentTypeDescription=" " ma:contentTypeScope="" ma:versionID="c25a0a9bde8a8cfc8e8b1b5a7b35e4e2">
  <xsd:schema xmlns:xsd="http://www.w3.org/2001/XMLSchema" xmlns:xs="http://www.w3.org/2001/XMLSchema" xmlns:p="http://schemas.microsoft.com/office/2006/metadata/properties" xmlns:ns2="feef5865-a982-42aa-8640-9d4286765ef6" targetNamespace="http://schemas.microsoft.com/office/2006/metadata/properties" ma:root="true" ma:fieldsID="95e81973f011ad13f5ea751246266e4a" ns2:_="">
    <xsd:import namespace="feef5865-a982-42aa-8640-9d4286765ef6"/>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Projectnummer" minOccurs="0"/>
                <xsd:element ref="ns2:Projectleider" minOccurs="0"/>
                <xsd:element ref="ns2:Projectnaam" minOccurs="0"/>
                <xsd:element ref="ns2:n0434fc7033c4e57ab8dbbc68a681202" minOccurs="0"/>
                <xsd:element ref="ns2:TaxCatchAll" minOccurs="0"/>
                <xsd:element ref="ns2:TaxKeywordTaxHTField" minOccurs="0"/>
                <xsd:element ref="ns2:TaxCatchAllLabel" minOccurs="0"/>
                <xsd:element ref="ns2:g14ccd2c8a8a47bca7ce5b34bb30a015" minOccurs="0"/>
                <xsd:element ref="ns2:kdef070ebe9c40fc9dddf3406c07aae0"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3" nillable="true" ma:displayName="Document label 1" ma:default="Enter Choice #1" ma:format="Dropdown" ma:internalName="W_x0040_chtw0rd_x0021_">
      <xsd:simpleType>
        <xsd:restriction base="dms:Choice">
          <xsd:enumeration value="Enter Choice #1"/>
          <xsd:enumeration value="Enter Choice #2"/>
          <xsd:enumeration value="Enter Choice #3"/>
        </xsd:restriction>
      </xsd:simpleType>
    </xsd:element>
    <xsd:element name="Document_x0020_label_x0020_2" ma:index="4" nillable="true" ma:displayName="Document label 2" ma:default="Enter Choice #1" ma:format="Dropdown" ma:internalName="Document_x0020_label_x0020_2">
      <xsd:simpleType>
        <xsd:restriction base="dms:Choice">
          <xsd:enumeration value="Enter Choice #1"/>
          <xsd:enumeration value="Enter Choice #2"/>
          <xsd:enumeration value="Enter Choice #3"/>
        </xsd:restriction>
      </xsd:simpleType>
    </xsd:element>
    <xsd:element name="Document_x0020_label_x0020_3" ma:index="5"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Projectnummer" ma:index="9" nillable="true" ma:displayName="Projectnummer" ma:internalName="Projectnummer">
      <xsd:simpleType>
        <xsd:restriction base="dms:Text">
          <xsd:maxLength value="15"/>
        </xsd:restriction>
      </xsd:simpleType>
    </xsd:element>
    <xsd:element name="Projectleider" ma:index="10" nillable="true" ma:displayName="Projectleider" ma:list="UserInfo" ma:SharePointGroup="0" ma:internalName="Projectleider"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naam" ma:index="11" nillable="true" ma:displayName="Projectnaam" ma:internalName="Projectnaam">
      <xsd:simpleType>
        <xsd:restriction base="dms:Text">
          <xsd:maxLength value="50"/>
        </xsd:restriction>
      </xsd:simpleType>
    </xsd:element>
    <xsd:element name="n0434fc7033c4e57ab8dbbc68a681202" ma:index="16" nillable="true" ma:taxonomy="true" ma:internalName="n0434fc7033c4e57ab8dbbc68a681202" ma:taxonomyFieldName="Type_x0020_document" ma:displayName="Documenttyp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CatchAll" ma:index="17" nillable="true" ma:displayName="Taxonomy Catch All Column" ma:description="" ma:hidden="true" ma:list="{09321ceb-b70c-41fb-9c00-81c9866b48cb}" ma:internalName="TaxCatchAll" ma:showField="CatchAllData"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Label" ma:index="19" nillable="true" ma:displayName="Taxonomy Catch All Column1" ma:description="" ma:hidden="true" ma:list="{09321ceb-b70c-41fb-9c00-81c9866b48cb}" ma:internalName="TaxCatchAllLabel" ma:readOnly="true" ma:showField="CatchAllDataLabel"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21" ma:taxonomy="true" ma:internalName="g14ccd2c8a8a47bca7ce5b34bb30a015" ma:taxonomyFieldName="Documentstatus" ma:displayName="Documentstatus" ma:readOnly="false"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kdef070ebe9c40fc9dddf3406c07aae0" ma:index="23" ma:taxonomy="true" ma:internalName="kdef070ebe9c40fc9dddf3406c07aae0" ma:taxonomyFieldName="Vertrouwelijkheid" ma:displayName="Vertrouwelijkheid" ma:readOnly="false"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5" nillable="true" ma:displayName="Waarde van de document-id" ma:description="De waarde van de document-id die aan dit item is toegewezen." ma:internalName="_dlc_DocId" ma:readOnly="true">
      <xsd:simpleType>
        <xsd:restriction base="dms:Text"/>
      </xsd:simpleType>
    </xsd:element>
    <xsd:element name="_dlc_DocIdUrl" ma:index="2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documentManagement>
    <Projectleider xmlns="feef5865-a982-42aa-8640-9d4286765ef6">
      <UserInfo>
        <DisplayName>Wever, L (Laurens)</DisplayName>
        <AccountId>20</AccountId>
        <AccountType/>
      </UserInfo>
    </Projectleider>
    <TaxKeywordTaxHTField xmlns="feef5865-a982-42aa-8640-9d4286765ef6">
      <Terms xmlns="http://schemas.microsoft.com/office/infopath/2007/PartnerControls"/>
    </TaxKeywordTaxHTField>
    <Projectnaam xmlns="feef5865-a982-42aa-8640-9d4286765ef6">BTO</Projectnaam>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Document_x0020_label_x0020_3 xmlns="feef5865-a982-42aa-8640-9d4286765ef6">Enter Choice #1</Document_x0020_label_x0020_3>
    <TaxCatchAll xmlns="feef5865-a982-42aa-8640-9d4286765ef6">
      <Value>2</Value>
      <Value>3</Value>
    </TaxCatchAll>
    <Document_x0020_label_x0020_2 xmlns="feef5865-a982-42aa-8640-9d4286765ef6">Enter Choice #1</Document_x0020_label_x0020_2>
    <Projectnummer xmlns="feef5865-a982-42aa-8640-9d4286765ef6" xsi:nil="true"/>
    <n0434fc7033c4e57ab8dbbc68a681202 xmlns="feef5865-a982-42aa-8640-9d4286765ef6">
      <Terms xmlns="http://schemas.microsoft.com/office/infopath/2007/PartnerControls"/>
    </n0434fc7033c4e57ab8dbbc68a681202>
    <W_x0040_chtw0rd_x0021_ xmlns="feef5865-a982-42aa-8640-9d4286765ef6">Enter Choice #1</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Damen, O. (Olaf)</DisplayName>
        <AccountId>262</AccountId>
        <AccountType/>
      </UserInfo>
    </Eigenaar>
    <_dlc_DocId xmlns="feef5865-a982-42aa-8640-9d4286765ef6">P20170601-219532108-4061</_dlc_DocId>
    <_dlc_DocIdUrl xmlns="feef5865-a982-42aa-8640-9d4286765ef6">
      <Url>https://prorailbv.sharepoint.com/teams/P2017_0601/_layouts/15/DocIdRedir.aspx?ID=P20170601-219532108-4061</Url>
      <Description>P20170601-219532108-4061</Description>
    </_dlc_DocIdUrl>
  </documentManagement>
</p:properties>
</file>

<file path=customXml/itemProps1.xml><?xml version="1.0" encoding="utf-8"?>
<ds:datastoreItem xmlns:ds="http://schemas.openxmlformats.org/officeDocument/2006/customXml" ds:itemID="{A54B67AE-9F75-497E-A9FC-F84B6885DA08}">
  <ds:schemaRefs>
    <ds:schemaRef ds:uri="http://schemas.microsoft.com/sharepoint/events"/>
  </ds:schemaRefs>
</ds:datastoreItem>
</file>

<file path=customXml/itemProps2.xml><?xml version="1.0" encoding="utf-8"?>
<ds:datastoreItem xmlns:ds="http://schemas.openxmlformats.org/officeDocument/2006/customXml" ds:itemID="{8D809FBB-1F67-42C4-87E8-A6BB57732061}">
  <ds:schemaRefs>
    <ds:schemaRef ds:uri="Microsoft.SharePoint.Taxonomy.ContentTypeSync"/>
  </ds:schemaRefs>
</ds:datastoreItem>
</file>

<file path=customXml/itemProps3.xml><?xml version="1.0" encoding="utf-8"?>
<ds:datastoreItem xmlns:ds="http://schemas.openxmlformats.org/officeDocument/2006/customXml" ds:itemID="{C5C60935-DB41-4986-A1DB-FFB7CB904C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5.xml><?xml version="1.0" encoding="utf-8"?>
<ds:datastoreItem xmlns:ds="http://schemas.openxmlformats.org/officeDocument/2006/customXml" ds:itemID="{5752F891-132D-4F29-AC15-3420E11F5C09}">
  <ds:schemaRef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feef5865-a982-42aa-8640-9d4286765ef6"/>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dc:title>
  <dc:creator>Beheerder</dc:creator>
  <cp:lastModifiedBy>Rieder, FW (Frans)</cp:lastModifiedBy>
  <cp:lastPrinted>2023-10-31T16:42:55Z</cp:lastPrinted>
  <dcterms:created xsi:type="dcterms:W3CDTF">2003-09-16T14:48:44Z</dcterms:created>
  <dcterms:modified xsi:type="dcterms:W3CDTF">2023-10-31T16:44:08Z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0x010100C0B9283FC7311C488917E5A9876B01FD02004D8E1FFD83C0F34CBA94D9E28775A141</vt:lpwstr>
  </property>
  <property fmtid="{D5CDD505-2E9C-101B-9397-08002B2CF9AE}" pid="3" name="MSIP_Label_24e57bac-d225-40fb-8a9e-62b5be587a96_Enabled">
    <vt:lpwstr>true</vt:lpwstr>
  </property>
  <property fmtid="{D5CDD505-2E9C-101B-9397-08002B2CF9AE}" pid="4" name="MSIP_Label_24e57bac-d225-40fb-8a9e-62b5be587a96_SetDate">
    <vt:lpwstr>2022-01-17T20:34:25Z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34411ebc-99f9-4389-bc45-00001ca02160</vt:lpwstr>
  </property>
  <property fmtid="{D5CDD505-2E9C-101B-9397-08002B2CF9AE}" pid="9" name="MSIP_Label_24e57bac-d225-40fb-8a9e-62b5be587a96_ContentBits">
    <vt:lpwstr>0</vt:lpwstr>
  </property>
  <property fmtid="{D5CDD505-2E9C-101B-9397-08002B2CF9AE}" pid="10" name="Documentstatus">
    <vt:lpwstr>3;#Concept|b56e2604-821a-409c-9774-7587ed426a31</vt:lpwstr>
  </property>
  <property fmtid="{D5CDD505-2E9C-101B-9397-08002B2CF9AE}" pid="11" name="_dlc_DocIdItemGuid">
    <vt:lpwstr>64214ba1-904e-436b-ba02-ac592b8c9577</vt:lpwstr>
  </property>
  <property fmtid="{D5CDD505-2E9C-101B-9397-08002B2CF9AE}" pid="12" name="Vertrouwelijkheid">
    <vt:lpwstr>2</vt:lpwstr>
  </property>
  <property fmtid="{D5CDD505-2E9C-101B-9397-08002B2CF9AE}" pid="13" name="pfc1de68b0bc4286a25a1f006370b9c9">
    <vt:lpwstr/>
  </property>
  <property fmtid="{D5CDD505-2E9C-101B-9397-08002B2CF9AE}" pid="14" name="TaxKeyword">
    <vt:lpwstr/>
  </property>
  <property fmtid="{D5CDD505-2E9C-101B-9397-08002B2CF9AE}" pid="15" name="Type document">
    <vt:lpwstr/>
  </property>
  <property fmtid="{D5CDD505-2E9C-101B-9397-08002B2CF9AE}" pid="16" name="Verantwoordelijke_x0020_afdeling">
    <vt:lpwstr/>
  </property>
  <property fmtid="{D5CDD505-2E9C-101B-9397-08002B2CF9AE}" pid="17" name="Verantwoordelijke afdeling">
    <vt:lpwstr/>
  </property>
</Properties>
</file>